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15" yWindow="0" windowWidth="20310" windowHeight="12270" tabRatio="602"/>
  </bookViews>
  <sheets>
    <sheet name="Приложение №1 к Договору" sheetId="8" r:id="rId1"/>
  </sheets>
  <definedNames>
    <definedName name="_xlnm._FilterDatabase" localSheetId="0" hidden="1">'Приложение №1 к Договору'!$B$6:$HL$14</definedName>
    <definedName name="_xlnm.Print_Area" localSheetId="0">'Приложение №1 к Договору'!$B$1:$AA$24</definedName>
  </definedNames>
  <calcPr calcId="144525"/>
</workbook>
</file>

<file path=xl/calcChain.xml><?xml version="1.0" encoding="utf-8"?>
<calcChain xmlns="http://schemas.openxmlformats.org/spreadsheetml/2006/main">
  <c r="C6" i="8" l="1"/>
  <c r="D6" i="8" s="1"/>
  <c r="E6" i="8" s="1"/>
  <c r="F6" i="8" s="1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S6" i="8" s="1"/>
  <c r="T6" i="8" s="1"/>
  <c r="U6" i="8" s="1"/>
  <c r="V6" i="8" s="1"/>
  <c r="W6" i="8" s="1"/>
  <c r="X6" i="8" s="1"/>
  <c r="Y6" i="8" s="1"/>
  <c r="Z6" i="8" s="1"/>
  <c r="AA6" i="8" s="1"/>
</calcChain>
</file>

<file path=xl/sharedStrings.xml><?xml version="1.0" encoding="utf-8"?>
<sst xmlns="http://schemas.openxmlformats.org/spreadsheetml/2006/main" count="115" uniqueCount="94">
  <si>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</si>
  <si>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</si>
  <si>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</si>
  <si>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</si>
  <si>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</si>
  <si>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</si>
  <si>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</si>
  <si>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</si>
  <si>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</si>
  <si>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</si>
  <si>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</si>
  <si>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</si>
  <si>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</si>
  <si>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</si>
  <si>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</si>
  <si>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</si>
  <si>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</si>
  <si>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</si>
  <si>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</si>
  <si>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</si>
  <si>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</si>
  <si>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</si>
  <si>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</si>
  <si>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</si>
  <si>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</si>
  <si>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</si>
  <si>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</si>
  <si>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</si>
  <si>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</si>
  <si>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</si>
  <si>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</si>
  <si>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</si>
  <si>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</si>
  <si>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</si>
  <si>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</si>
  <si>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</si>
  <si>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</si>
  <si>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</si>
  <si>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</si>
  <si>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В т.ч.транспортные расходы (указать отдельно), руб с НДС (18%):</t>
  </si>
  <si>
    <t>нж</t>
  </si>
  <si>
    <t>1. Для фланцевой арматуры поставка должна осуществляться в комплекте с ответными фланцами, крепежом и прокладками.</t>
  </si>
  <si>
    <t>Арматура спецификация НВАЭС-2</t>
  </si>
  <si>
    <t>207.3</t>
  </si>
  <si>
    <t>Арматура технологических систем</t>
  </si>
  <si>
    <t>207.3.26</t>
  </si>
  <si>
    <t>LCQ10-40</t>
  </si>
  <si>
    <t>Система продувки и дренажей ПГ</t>
  </si>
  <si>
    <t>207.3.26.69</t>
  </si>
  <si>
    <t>10LCQ38AA002
20LCQ38AA002</t>
  </si>
  <si>
    <t>Задвижка</t>
  </si>
  <si>
    <t>ЗКС 100-150
(A1B4C5D4E4F2G1)
или аналог</t>
  </si>
  <si>
    <t>4/II</t>
  </si>
  <si>
    <t>QA4</t>
  </si>
  <si>
    <t>УХЛ3
II</t>
  </si>
  <si>
    <t>5(ОЖ4)
II</t>
  </si>
  <si>
    <t>UKC
П</t>
  </si>
  <si>
    <t>207.3.82.6</t>
  </si>
  <si>
    <t>10LCA92AA101
10LCA92AA102
20LCA92AA101
20LCA92AA102</t>
  </si>
  <si>
    <t xml:space="preserve">
ЗКС 160-50
(A1B1C5D1E1F2G1)
или аналог</t>
  </si>
  <si>
    <t>ручной</t>
  </si>
  <si>
    <t xml:space="preserve"> 4/II</t>
  </si>
  <si>
    <t>угл.ст.</t>
  </si>
  <si>
    <t>8(ОЖ3)
II</t>
  </si>
  <si>
    <t>UMA
П</t>
  </si>
  <si>
    <t>207.3.25.7</t>
  </si>
  <si>
    <t>10LAB06AA001
20LAB06AA001</t>
  </si>
  <si>
    <t>Задвижка запорная</t>
  </si>
  <si>
    <t>1079-300-ЭА-02
или аналог</t>
  </si>
  <si>
    <t>3СIIIa/II</t>
  </si>
  <si>
    <t>QA3</t>
  </si>
  <si>
    <t>207.3.81.2</t>
  </si>
  <si>
    <t>10LCS64AA003
20LCS64AA003</t>
  </si>
  <si>
    <t xml:space="preserve"> КНПГ 205-300-ЭК-02
или аналог</t>
  </si>
  <si>
    <t>углеродистая сталь</t>
  </si>
  <si>
    <t>УХЛ 3/II</t>
  </si>
  <si>
    <t>5(ОЖ4)/II</t>
  </si>
  <si>
    <t>UMA 
П</t>
  </si>
  <si>
    <t>207.3.81.9</t>
  </si>
  <si>
    <t>10LCA71AA101
10LCA72AA101
10LCA73AA101
10LCA74AA101
20LCA71AA101
20LCA72AA101
20LCA73AA101
20LCA74AA101</t>
  </si>
  <si>
    <t>Задвижка клиновая</t>
  </si>
  <si>
    <t>3СIIIв/II</t>
  </si>
  <si>
    <t>Спецификация поставки оборудования (206)</t>
  </si>
  <si>
    <t>ПТ13074-400-УПР-01-01
или аналог</t>
  </si>
  <si>
    <t>ручной с редуктором  с замком</t>
  </si>
  <si>
    <t>электропривод
В-В-05
N 4,0 кВт 
tср не более 90 с
или аналог</t>
  </si>
  <si>
    <t>электропривод
2-ПВ-33
N 4,25 кВт
tср 37 с  
или аналог</t>
  </si>
  <si>
    <t>электропривод 
МОА 1150-45 
N 5,5 кВт  
tср 45 с  
или аналог</t>
  </si>
  <si>
    <t>DN 150;
Рр 8,3 МПа;
Тр 55 °С;
Герметичность по отношению к внешней среде по III классу              ПНАЭ Г-7-019-89;                              Протечки внутри в соответствии с классом герметичности А по                                ГОСТ 9544;
Тип присоединения - фланцевое;   
Срок службы корпуса - не менее 30 лет;
Среда -продувочная вода ПГ, обессоленная вода</t>
  </si>
  <si>
    <t>DN 50;
Рр 11,77 МПа;
Тр 230 °C;
Герметичность по отношению к внешней среде по III классу              ПНАЭ Г-7-019-89;                              Протечки внутри в соответствии с классом герметичности А по                                ГОСТ 9544;
Тип присоединения - муфтовое под приварку;   
Срок службы корпуса - не менее 30 лет;
Среда-конденсат II контура (питательная вода)</t>
  </si>
  <si>
    <t>DN 300;
Рр 11,77 МПпа;
Тр 182 °С;
Герметичность по отношению к внешней среде по III классу              ПНАЭ Г-7-019-89; 
Протечки внутри в соответствии с классом герметичности С по                                ГОСТ 9544;
Тип присоединения - патрубки под приварку;  
Срок службы корпуса - не менее 30 лет; 
Среда - питательная вода</t>
  </si>
  <si>
    <r>
      <t>DN 300; 
Рр 8,1 МПа; 
Тр 300 °С;
Герметичность по отношению к внешней среде по III классу              ПНАЭ Г-7-019-89;  
Протечки внутри в соответствии с классом герметичности В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по                                ГОСТ 9544;
Тип присоединения - патрубки под приварку;  
Срок службы корпуса - не менее 50 лет; 
Среда - конденсат греющего пар, питательная вода</t>
    </r>
  </si>
  <si>
    <t>DN 400;
Рр 2,9 МПа;
Тр 160 °C; 
Герметичность по отношению к внешней среде по III классу              ПНАЭ Г-7-019-89;  
Протечки внутри в соответствии с классом герметичности В по                                ГОСТ 9544;
Тип присоединения - патрубки под приварку;  
Срок службы корпуса - не менее 40 лет; 
Среда-основной конденсат</t>
  </si>
  <si>
    <t>ИТОГО с учетом транспортных расходов, руб с НДС (18%):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</si>
</sst>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0&quot;URT&quot;"/>
    <numFmt numFmtId="166" formatCode="0.0"/>
  </numFmts>
  <fonts count="21" x14ac:knownFonts="1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6" fillId="0" borderId="0"/>
  </cellStyleXfs>
  <cellXfs count="6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Border="1"/>
    <xf numFmtId="0" fontId="13" fillId="0" borderId="0" xfId="64" applyNumberFormat="1" applyFont="1" applyFill="1" applyBorder="1" applyAlignment="1" applyProtection="1">
      <alignment horizontal="center" vertical="center"/>
    </xf>
    <xf numFmtId="0" fontId="13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>
      <alignment horizontal="center"/>
    </xf>
    <xf numFmtId="0" fontId="12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Alignment="1">
      <alignment horizontal="left"/>
    </xf>
    <xf numFmtId="164" fontId="13" fillId="0" borderId="0" xfId="64" applyNumberFormat="1" applyFont="1" applyFill="1" applyBorder="1" applyAlignment="1" applyProtection="1">
      <alignment vertical="center" wrapText="1"/>
    </xf>
    <xf numFmtId="0" fontId="15" fillId="2" borderId="0" xfId="0" applyFont="1" applyFill="1"/>
    <xf numFmtId="0" fontId="14" fillId="0" borderId="0" xfId="0" applyFont="1" applyFill="1"/>
    <xf numFmtId="0" fontId="5" fillId="0" borderId="4" xfId="0" applyNumberFormat="1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9" fillId="0" borderId="1" xfId="65" applyNumberFormat="1" applyFont="1" applyBorder="1" applyAlignment="1">
      <alignment horizontal="left" vertical="center" wrapText="1"/>
    </xf>
    <xf numFmtId="1" fontId="19" fillId="0" borderId="1" xfId="65" applyNumberFormat="1" applyFont="1" applyBorder="1" applyAlignment="1">
      <alignment horizontal="right" vertical="center" wrapText="1"/>
    </xf>
    <xf numFmtId="3" fontId="19" fillId="0" borderId="1" xfId="65" applyNumberFormat="1" applyFont="1" applyBorder="1" applyAlignment="1">
      <alignment horizontal="right" vertical="center" wrapText="1"/>
    </xf>
    <xf numFmtId="1" fontId="18" fillId="0" borderId="1" xfId="65" applyNumberFormat="1" applyFont="1" applyFill="1" applyBorder="1" applyAlignment="1">
      <alignment horizontal="left" vertical="center" wrapText="1"/>
    </xf>
    <xf numFmtId="0" fontId="18" fillId="0" borderId="1" xfId="65" applyNumberFormat="1" applyFont="1" applyFill="1" applyBorder="1" applyAlignment="1">
      <alignment horizontal="left" vertical="center" wrapText="1"/>
    </xf>
    <xf numFmtId="0" fontId="18" fillId="0" borderId="1" xfId="65" applyNumberFormat="1" applyFont="1" applyFill="1" applyBorder="1" applyAlignment="1">
      <alignment horizontal="left" vertical="center"/>
    </xf>
    <xf numFmtId="0" fontId="18" fillId="3" borderId="1" xfId="65" applyNumberFormat="1" applyFont="1" applyFill="1" applyBorder="1" applyAlignment="1">
      <alignment horizontal="left" vertical="center" wrapText="1" indent="1"/>
    </xf>
    <xf numFmtId="0" fontId="18" fillId="3" borderId="1" xfId="65" applyNumberFormat="1" applyFont="1" applyFill="1" applyBorder="1" applyAlignment="1">
      <alignment horizontal="left" vertical="center" indent="1"/>
    </xf>
    <xf numFmtId="0" fontId="18" fillId="3" borderId="1" xfId="65" applyNumberFormat="1" applyFont="1" applyFill="1" applyBorder="1" applyAlignment="1">
      <alignment horizontal="left" vertical="center" wrapText="1" indent="2"/>
    </xf>
    <xf numFmtId="0" fontId="18" fillId="3" borderId="1" xfId="65" applyNumberFormat="1" applyFont="1" applyFill="1" applyBorder="1" applyAlignment="1">
      <alignment horizontal="left" vertical="center" indent="2"/>
    </xf>
    <xf numFmtId="166" fontId="19" fillId="0" borderId="1" xfId="65" applyNumberFormat="1" applyFont="1" applyBorder="1" applyAlignment="1">
      <alignment horizontal="right" vertical="center" wrapText="1"/>
    </xf>
    <xf numFmtId="0" fontId="19" fillId="0" borderId="1" xfId="65" applyNumberFormat="1" applyFont="1" applyFill="1" applyBorder="1" applyAlignment="1">
      <alignment horizontal="left" vertical="center" wrapText="1"/>
    </xf>
    <xf numFmtId="1" fontId="19" fillId="0" borderId="1" xfId="65" applyNumberFormat="1" applyFont="1" applyFill="1" applyBorder="1" applyAlignment="1">
      <alignment horizontal="right" vertical="center" wrapText="1"/>
    </xf>
    <xf numFmtId="166" fontId="19" fillId="0" borderId="1" xfId="65" applyNumberFormat="1" applyFont="1" applyFill="1" applyBorder="1" applyAlignment="1">
      <alignment horizontal="right" vertical="center" wrapText="1"/>
    </xf>
    <xf numFmtId="0" fontId="4" fillId="0" borderId="1" xfId="65" applyNumberFormat="1" applyFont="1" applyFill="1" applyBorder="1" applyAlignment="1">
      <alignment horizontal="left" vertical="center" wrapText="1"/>
    </xf>
    <xf numFmtId="0" fontId="4" fillId="0" borderId="1" xfId="65" applyNumberFormat="1" applyFont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4" fillId="0" borderId="1" xfId="65" applyNumberFormat="1" applyFont="1" applyFill="1" applyBorder="1" applyAlignment="1">
      <alignment horizontal="left" vertical="top" wrapText="1"/>
    </xf>
    <xf numFmtId="0" fontId="4" fillId="0" borderId="1" xfId="65" applyNumberFormat="1" applyFont="1" applyBorder="1" applyAlignment="1">
      <alignment horizontal="left" vertical="top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B1:HL22"/>
  <sheetViews>
    <sheetView tabSelected="1" view="pageBreakPreview" topLeftCell="A13" zoomScale="80" zoomScaleSheetLayoutView="80" workbookViewId="0">
      <selection activeCell="H10" sqref="H10"/>
    </sheetView>
  </sheetViews>
  <sheetFormatPr defaultRowHeight="15.75" x14ac:dyDescent="0.25"/>
  <cols>
    <col min="1" max="1" width="4.6640625" style="1" customWidth="1"/>
    <col min="2" max="2" width="22" style="1" customWidth="1"/>
    <col min="3" max="3" width="23.83203125" style="1" customWidth="1"/>
    <col min="4" max="4" width="30" style="1" customWidth="1"/>
    <col min="5" max="5" width="17" style="1" customWidth="1"/>
    <col min="6" max="6" width="37.5" style="1" customWidth="1"/>
    <col min="7" max="7" width="18.5" style="1" customWidth="1"/>
    <col min="8" max="8" width="17.83203125" style="1" customWidth="1"/>
    <col min="9" max="9" width="13.83203125" style="1" customWidth="1"/>
    <col min="10" max="10" width="9.33203125" style="1"/>
    <col min="11" max="11" width="16" style="1" customWidth="1"/>
    <col min="12" max="15" width="9.33203125" style="1"/>
    <col min="16" max="16" width="12.5" style="1" customWidth="1"/>
    <col min="17" max="17" width="11.83203125" style="1" customWidth="1"/>
    <col min="18" max="18" width="8.83203125" style="1" customWidth="1"/>
    <col min="19" max="19" width="13.33203125" style="1" customWidth="1"/>
    <col min="20" max="20" width="12.83203125" style="1" customWidth="1"/>
    <col min="21" max="21" width="14.6640625" style="1" customWidth="1"/>
    <col min="22" max="22" width="9.5" style="1" bestFit="1" customWidth="1"/>
    <col min="23" max="23" width="13.83203125" style="5" customWidth="1"/>
    <col min="24" max="24" width="10.6640625" style="5" customWidth="1"/>
    <col min="25" max="25" width="14.83203125" style="5" customWidth="1"/>
    <col min="26" max="26" width="17" style="5" customWidth="1"/>
    <col min="27" max="27" width="15.6640625" style="5" customWidth="1"/>
    <col min="28" max="16384" width="9.33203125" style="1"/>
  </cols>
  <sheetData>
    <row r="1" spans="2:220" s="3" customFormat="1" ht="18.75" x14ac:dyDescent="0.2">
      <c r="B1" s="48" t="s">
        <v>28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2:220" s="3" customFormat="1" ht="18.75" x14ac:dyDescent="0.2">
      <c r="B2" s="48" t="s">
        <v>29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2:220" s="3" customFormat="1" ht="20.25" x14ac:dyDescent="0.2">
      <c r="B3" s="49" t="s">
        <v>82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</row>
    <row r="4" spans="2:220" ht="114" x14ac:dyDescent="0.2">
      <c r="B4" s="50" t="s">
        <v>0</v>
      </c>
      <c r="C4" s="50" t="s">
        <v>1</v>
      </c>
      <c r="D4" s="50" t="s">
        <v>2</v>
      </c>
      <c r="E4" s="50" t="s">
        <v>3</v>
      </c>
      <c r="F4" s="50" t="s">
        <v>4</v>
      </c>
      <c r="G4" s="50" t="s">
        <v>5</v>
      </c>
      <c r="H4" s="50" t="s">
        <v>6</v>
      </c>
      <c r="I4" s="50" t="s">
        <v>7</v>
      </c>
      <c r="J4" s="50" t="s">
        <v>8</v>
      </c>
      <c r="K4" s="50" t="s">
        <v>9</v>
      </c>
      <c r="L4" s="50" t="s">
        <v>10</v>
      </c>
      <c r="M4" s="50" t="s">
        <v>11</v>
      </c>
      <c r="N4" s="50"/>
      <c r="O4" s="50" t="s">
        <v>38</v>
      </c>
      <c r="P4" s="50"/>
      <c r="Q4" s="6" t="s">
        <v>12</v>
      </c>
      <c r="R4" s="6" t="s">
        <v>13</v>
      </c>
      <c r="S4" s="50" t="s">
        <v>14</v>
      </c>
      <c r="T4" s="50" t="s">
        <v>15</v>
      </c>
      <c r="U4" s="56" t="s">
        <v>23</v>
      </c>
      <c r="V4" s="51" t="s">
        <v>24</v>
      </c>
      <c r="W4" s="53" t="s">
        <v>36</v>
      </c>
      <c r="X4" s="55" t="s">
        <v>37</v>
      </c>
      <c r="Y4" s="53" t="s">
        <v>25</v>
      </c>
      <c r="Z4" s="53" t="s">
        <v>26</v>
      </c>
      <c r="AA4" s="53" t="s">
        <v>27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2:220" ht="57" x14ac:dyDescent="0.2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6" t="s">
        <v>21</v>
      </c>
      <c r="S5" s="50"/>
      <c r="T5" s="50"/>
      <c r="U5" s="57"/>
      <c r="V5" s="52"/>
      <c r="W5" s="54"/>
      <c r="X5" s="54"/>
      <c r="Y5" s="54"/>
      <c r="Z5" s="54"/>
      <c r="AA5" s="54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2:220" ht="14.25" x14ac:dyDescent="0.2">
      <c r="B6" s="7">
        <v>1</v>
      </c>
      <c r="C6" s="7">
        <f>B6+1</f>
        <v>2</v>
      </c>
      <c r="D6" s="7">
        <f t="shared" ref="D6:V6" si="0">C6+1</f>
        <v>3</v>
      </c>
      <c r="E6" s="7">
        <f t="shared" si="0"/>
        <v>4</v>
      </c>
      <c r="F6" s="7">
        <f t="shared" si="0"/>
        <v>5</v>
      </c>
      <c r="G6" s="7">
        <f t="shared" si="0"/>
        <v>6</v>
      </c>
      <c r="H6" s="7">
        <f t="shared" si="0"/>
        <v>7</v>
      </c>
      <c r="I6" s="7">
        <f t="shared" si="0"/>
        <v>8</v>
      </c>
      <c r="J6" s="7">
        <f t="shared" si="0"/>
        <v>9</v>
      </c>
      <c r="K6" s="7">
        <f t="shared" si="0"/>
        <v>10</v>
      </c>
      <c r="L6" s="7">
        <f t="shared" si="0"/>
        <v>11</v>
      </c>
      <c r="M6" s="7">
        <f t="shared" si="0"/>
        <v>12</v>
      </c>
      <c r="N6" s="7">
        <f t="shared" si="0"/>
        <v>13</v>
      </c>
      <c r="O6" s="7">
        <f t="shared" si="0"/>
        <v>14</v>
      </c>
      <c r="P6" s="7">
        <f t="shared" si="0"/>
        <v>15</v>
      </c>
      <c r="Q6" s="7">
        <f t="shared" si="0"/>
        <v>16</v>
      </c>
      <c r="R6" s="7">
        <f t="shared" si="0"/>
        <v>17</v>
      </c>
      <c r="S6" s="7">
        <f t="shared" si="0"/>
        <v>18</v>
      </c>
      <c r="T6" s="7">
        <f t="shared" si="0"/>
        <v>19</v>
      </c>
      <c r="U6" s="13">
        <f t="shared" si="0"/>
        <v>20</v>
      </c>
      <c r="V6" s="13">
        <f t="shared" si="0"/>
        <v>21</v>
      </c>
      <c r="W6" s="7">
        <f t="shared" ref="W6" si="1">V6+1</f>
        <v>22</v>
      </c>
      <c r="X6" s="13">
        <f t="shared" ref="X6" si="2">W6+1</f>
        <v>23</v>
      </c>
      <c r="Y6" s="13">
        <f t="shared" ref="Y6" si="3">X6+1</f>
        <v>24</v>
      </c>
      <c r="Z6" s="7">
        <f t="shared" ref="Z6" si="4">Y6+1</f>
        <v>25</v>
      </c>
      <c r="AA6" s="13">
        <f t="shared" ref="AA6" si="5">Z6+1</f>
        <v>26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2:220" ht="15" x14ac:dyDescent="0.2">
      <c r="B7" s="33">
        <v>207</v>
      </c>
      <c r="C7" s="34"/>
      <c r="D7" s="35" t="s">
        <v>42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7"/>
      <c r="U7" s="13"/>
      <c r="V7" s="13"/>
      <c r="W7" s="7"/>
      <c r="X7" s="13"/>
      <c r="Y7" s="13"/>
      <c r="Z7" s="7"/>
      <c r="AA7" s="13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2:220" ht="15" x14ac:dyDescent="0.2">
      <c r="B8" s="36" t="s">
        <v>43</v>
      </c>
      <c r="C8" s="36"/>
      <c r="D8" s="37" t="s">
        <v>44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7"/>
      <c r="U8" s="13"/>
      <c r="V8" s="13"/>
      <c r="W8" s="7"/>
      <c r="X8" s="13"/>
      <c r="Y8" s="13"/>
      <c r="Z8" s="7"/>
      <c r="AA8" s="13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</row>
    <row r="9" spans="2:220" ht="15" x14ac:dyDescent="0.2">
      <c r="B9" s="38" t="s">
        <v>45</v>
      </c>
      <c r="C9" s="38" t="s">
        <v>46</v>
      </c>
      <c r="D9" s="39" t="s">
        <v>47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7"/>
      <c r="U9" s="13"/>
      <c r="V9" s="13"/>
      <c r="W9" s="7"/>
      <c r="X9" s="13"/>
      <c r="Y9" s="13"/>
      <c r="Z9" s="7"/>
      <c r="AA9" s="13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</row>
    <row r="10" spans="2:220" ht="264" customHeight="1" x14ac:dyDescent="0.2">
      <c r="B10" s="41" t="s">
        <v>48</v>
      </c>
      <c r="C10" s="41" t="s">
        <v>49</v>
      </c>
      <c r="D10" s="41" t="s">
        <v>50</v>
      </c>
      <c r="E10" s="44" t="s">
        <v>51</v>
      </c>
      <c r="F10" s="58" t="s">
        <v>88</v>
      </c>
      <c r="G10" s="44" t="s">
        <v>85</v>
      </c>
      <c r="H10" s="41"/>
      <c r="I10" s="41" t="s">
        <v>52</v>
      </c>
      <c r="J10" s="41" t="s">
        <v>53</v>
      </c>
      <c r="K10" s="41" t="s">
        <v>40</v>
      </c>
      <c r="L10" s="41" t="s">
        <v>22</v>
      </c>
      <c r="M10" s="42">
        <v>1</v>
      </c>
      <c r="N10" s="42">
        <v>1</v>
      </c>
      <c r="O10" s="43">
        <v>317.5</v>
      </c>
      <c r="P10" s="42">
        <v>635</v>
      </c>
      <c r="Q10" s="41" t="s">
        <v>54</v>
      </c>
      <c r="R10" s="41" t="s">
        <v>55</v>
      </c>
      <c r="S10" s="41" t="s">
        <v>56</v>
      </c>
      <c r="T10" s="7"/>
      <c r="U10" s="13"/>
      <c r="V10" s="13"/>
      <c r="W10" s="7"/>
      <c r="X10" s="13"/>
      <c r="Y10" s="13"/>
      <c r="Z10" s="7"/>
      <c r="AA10" s="13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</row>
    <row r="11" spans="2:220" ht="267.75" customHeight="1" x14ac:dyDescent="0.2">
      <c r="B11" s="30" t="s">
        <v>57</v>
      </c>
      <c r="C11" s="30" t="s">
        <v>58</v>
      </c>
      <c r="D11" s="30" t="s">
        <v>50</v>
      </c>
      <c r="E11" s="45" t="s">
        <v>59</v>
      </c>
      <c r="F11" s="58" t="s">
        <v>89</v>
      </c>
      <c r="G11" s="45" t="s">
        <v>60</v>
      </c>
      <c r="H11" s="30"/>
      <c r="I11" s="30" t="s">
        <v>61</v>
      </c>
      <c r="J11" s="30" t="s">
        <v>53</v>
      </c>
      <c r="K11" s="30" t="s">
        <v>62</v>
      </c>
      <c r="L11" s="30" t="s">
        <v>22</v>
      </c>
      <c r="M11" s="31">
        <v>2</v>
      </c>
      <c r="N11" s="31">
        <v>2</v>
      </c>
      <c r="O11" s="40">
        <v>12.2</v>
      </c>
      <c r="P11" s="40">
        <v>48.8</v>
      </c>
      <c r="Q11" s="30" t="s">
        <v>54</v>
      </c>
      <c r="R11" s="30" t="s">
        <v>63</v>
      </c>
      <c r="S11" s="30" t="s">
        <v>64</v>
      </c>
      <c r="T11" s="7"/>
      <c r="U11" s="13"/>
      <c r="V11" s="13"/>
      <c r="W11" s="7"/>
      <c r="X11" s="13"/>
      <c r="Y11" s="13"/>
      <c r="Z11" s="7"/>
      <c r="AA11" s="13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</row>
    <row r="12" spans="2:220" ht="236.25" x14ac:dyDescent="0.2">
      <c r="B12" s="30" t="s">
        <v>65</v>
      </c>
      <c r="C12" s="30" t="s">
        <v>66</v>
      </c>
      <c r="D12" s="30" t="s">
        <v>67</v>
      </c>
      <c r="E12" s="45" t="s">
        <v>68</v>
      </c>
      <c r="F12" s="58" t="s">
        <v>90</v>
      </c>
      <c r="G12" s="45" t="s">
        <v>86</v>
      </c>
      <c r="H12" s="30"/>
      <c r="I12" s="30" t="s">
        <v>69</v>
      </c>
      <c r="J12" s="30" t="s">
        <v>70</v>
      </c>
      <c r="K12" s="30" t="s">
        <v>62</v>
      </c>
      <c r="L12" s="30" t="s">
        <v>22</v>
      </c>
      <c r="M12" s="31">
        <v>1</v>
      </c>
      <c r="N12" s="31">
        <v>1</v>
      </c>
      <c r="O12" s="31">
        <v>726</v>
      </c>
      <c r="P12" s="32">
        <v>1452</v>
      </c>
      <c r="Q12" s="30" t="s">
        <v>54</v>
      </c>
      <c r="R12" s="30" t="s">
        <v>55</v>
      </c>
      <c r="S12" s="30" t="s">
        <v>64</v>
      </c>
      <c r="T12" s="7"/>
      <c r="U12" s="13"/>
      <c r="V12" s="13"/>
      <c r="W12" s="7"/>
      <c r="X12" s="13"/>
      <c r="Y12" s="13"/>
      <c r="Z12" s="7"/>
      <c r="AA12" s="13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</row>
    <row r="13" spans="2:220" ht="252" x14ac:dyDescent="0.2">
      <c r="B13" s="30" t="s">
        <v>71</v>
      </c>
      <c r="C13" s="30" t="s">
        <v>72</v>
      </c>
      <c r="D13" s="30" t="s">
        <v>50</v>
      </c>
      <c r="E13" s="45" t="s">
        <v>73</v>
      </c>
      <c r="F13" s="58" t="s">
        <v>91</v>
      </c>
      <c r="G13" s="45" t="s">
        <v>87</v>
      </c>
      <c r="H13" s="30"/>
      <c r="I13" s="30" t="s">
        <v>69</v>
      </c>
      <c r="J13" s="30" t="s">
        <v>70</v>
      </c>
      <c r="K13" s="30" t="s">
        <v>74</v>
      </c>
      <c r="L13" s="30" t="s">
        <v>22</v>
      </c>
      <c r="M13" s="31">
        <v>1</v>
      </c>
      <c r="N13" s="31">
        <v>1</v>
      </c>
      <c r="O13" s="31">
        <v>804</v>
      </c>
      <c r="P13" s="32">
        <v>1608</v>
      </c>
      <c r="Q13" s="30" t="s">
        <v>75</v>
      </c>
      <c r="R13" s="30" t="s">
        <v>76</v>
      </c>
      <c r="S13" s="30" t="s">
        <v>77</v>
      </c>
      <c r="T13" s="7"/>
      <c r="U13" s="13"/>
      <c r="V13" s="13"/>
      <c r="W13" s="7"/>
      <c r="X13" s="13"/>
      <c r="Y13" s="13"/>
      <c r="Z13" s="7"/>
      <c r="AA13" s="13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</row>
    <row r="14" spans="2:220" ht="252" customHeight="1" x14ac:dyDescent="0.2">
      <c r="B14" s="30" t="s">
        <v>78</v>
      </c>
      <c r="C14" s="30" t="s">
        <v>79</v>
      </c>
      <c r="D14" s="30" t="s">
        <v>80</v>
      </c>
      <c r="E14" s="44" t="s">
        <v>83</v>
      </c>
      <c r="F14" s="59" t="s">
        <v>92</v>
      </c>
      <c r="G14" s="44" t="s">
        <v>84</v>
      </c>
      <c r="H14" s="30"/>
      <c r="I14" s="30" t="s">
        <v>81</v>
      </c>
      <c r="J14" s="30" t="s">
        <v>70</v>
      </c>
      <c r="K14" s="30" t="s">
        <v>62</v>
      </c>
      <c r="L14" s="30" t="s">
        <v>22</v>
      </c>
      <c r="M14" s="31">
        <v>4</v>
      </c>
      <c r="N14" s="31">
        <v>4</v>
      </c>
      <c r="O14" s="31">
        <v>613</v>
      </c>
      <c r="P14" s="32">
        <v>4904</v>
      </c>
      <c r="Q14" s="30" t="s">
        <v>54</v>
      </c>
      <c r="R14" s="30" t="s">
        <v>63</v>
      </c>
      <c r="S14" s="30" t="s">
        <v>64</v>
      </c>
      <c r="T14" s="7"/>
      <c r="U14" s="13"/>
      <c r="V14" s="13"/>
      <c r="W14" s="7"/>
      <c r="X14" s="13"/>
      <c r="Y14" s="13"/>
      <c r="Z14" s="7"/>
      <c r="AA14" s="13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</row>
    <row r="15" spans="2:220" s="10" customFormat="1" x14ac:dyDescent="0.25">
      <c r="B15" s="46" t="s">
        <v>93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7"/>
      <c r="N15" s="27"/>
      <c r="O15" s="27"/>
      <c r="P15" s="27"/>
      <c r="Q15" s="26"/>
      <c r="R15" s="26"/>
      <c r="S15" s="28"/>
      <c r="T15" s="8"/>
      <c r="U15" s="12"/>
      <c r="V15" s="11"/>
      <c r="W15" s="4"/>
      <c r="X15" s="4"/>
      <c r="Y15" s="4"/>
      <c r="Z15" s="4"/>
      <c r="AA15" s="4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</row>
    <row r="16" spans="2:220" s="10" customFormat="1" x14ac:dyDescent="0.25">
      <c r="B16" s="46" t="s">
        <v>39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7"/>
      <c r="N16" s="27"/>
      <c r="O16" s="27"/>
      <c r="P16" s="27"/>
      <c r="Q16" s="26"/>
      <c r="R16" s="26"/>
      <c r="S16" s="28"/>
      <c r="T16" s="8"/>
      <c r="U16" s="12"/>
      <c r="V16" s="11"/>
      <c r="W16" s="4"/>
      <c r="X16" s="4"/>
      <c r="Y16" s="4"/>
      <c r="Z16" s="4"/>
      <c r="AA16" s="4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</row>
    <row r="17" spans="2:21" s="15" customFormat="1" x14ac:dyDescent="0.2">
      <c r="B17" s="29" t="s">
        <v>41</v>
      </c>
      <c r="C17" s="14"/>
      <c r="D17" s="14"/>
      <c r="E17" s="14"/>
      <c r="F17" s="14"/>
      <c r="G17" s="14"/>
      <c r="H17" s="22"/>
      <c r="I17" s="14"/>
      <c r="J17" s="14"/>
      <c r="K17" s="14"/>
      <c r="L17" s="14"/>
      <c r="M17" s="14"/>
      <c r="N17" s="14"/>
      <c r="O17" s="16"/>
      <c r="P17" s="22"/>
      <c r="Q17" s="16"/>
      <c r="R17" s="16"/>
      <c r="S17" s="16"/>
      <c r="T17" s="16"/>
      <c r="U17" s="16"/>
    </row>
    <row r="18" spans="2:21" s="15" customFormat="1" x14ac:dyDescent="0.25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R18" s="16"/>
      <c r="S18" s="17"/>
      <c r="T18" s="16"/>
      <c r="U18" s="16"/>
    </row>
    <row r="19" spans="2:21" s="19" customFormat="1" ht="18.75" customHeight="1" x14ac:dyDescent="0.25">
      <c r="B19" s="18"/>
      <c r="D19" s="23"/>
      <c r="E19" s="17" t="s">
        <v>30</v>
      </c>
      <c r="F19" s="22"/>
      <c r="H19" s="20"/>
      <c r="O19" s="21"/>
      <c r="P19" s="21"/>
      <c r="Q19" s="21"/>
      <c r="R19" s="21"/>
      <c r="S19" s="17" t="s">
        <v>34</v>
      </c>
      <c r="T19" s="16"/>
      <c r="U19" s="25"/>
    </row>
    <row r="20" spans="2:21" x14ac:dyDescent="0.25">
      <c r="E20" s="24"/>
      <c r="F20" s="24"/>
      <c r="S20" s="24"/>
      <c r="T20" s="24"/>
      <c r="U20" s="24"/>
    </row>
    <row r="21" spans="2:21" x14ac:dyDescent="0.25">
      <c r="E21" s="24" t="s">
        <v>31</v>
      </c>
      <c r="F21" s="24" t="s">
        <v>32</v>
      </c>
      <c r="S21" s="24" t="s">
        <v>35</v>
      </c>
      <c r="T21" s="24" t="s">
        <v>32</v>
      </c>
      <c r="U21" s="24"/>
    </row>
    <row r="22" spans="2:21" x14ac:dyDescent="0.25">
      <c r="E22" s="24" t="s">
        <v>33</v>
      </c>
      <c r="F22" s="24"/>
      <c r="S22" s="24" t="s">
        <v>33</v>
      </c>
      <c r="T22" s="24"/>
      <c r="U22" s="24"/>
    </row>
  </sheetData>
  <autoFilter ref="B6:HL14"/>
  <mergeCells count="27">
    <mergeCell ref="X4:X5"/>
    <mergeCell ref="B15:M15"/>
    <mergeCell ref="W4:W5"/>
    <mergeCell ref="B4:B5"/>
    <mergeCell ref="Z4:Z5"/>
    <mergeCell ref="C4:C5"/>
    <mergeCell ref="T4:T5"/>
    <mergeCell ref="G4:G5"/>
    <mergeCell ref="H4:H5"/>
    <mergeCell ref="U4:U5"/>
    <mergeCell ref="O4:P4"/>
    <mergeCell ref="B16:M16"/>
    <mergeCell ref="B1:AA1"/>
    <mergeCell ref="B3:AA3"/>
    <mergeCell ref="D4:D5"/>
    <mergeCell ref="E4:E5"/>
    <mergeCell ref="M4:N4"/>
    <mergeCell ref="V4:V5"/>
    <mergeCell ref="J4:J5"/>
    <mergeCell ref="K4:K5"/>
    <mergeCell ref="S4:S5"/>
    <mergeCell ref="F4:F5"/>
    <mergeCell ref="I4:I5"/>
    <mergeCell ref="L4:L5"/>
    <mergeCell ref="Y4:Y5"/>
    <mergeCell ref="B2:AA2"/>
    <mergeCell ref="AA4:AA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Договору</vt:lpstr>
      <vt:lpstr>'Приложение №1 к Договору'!Область_печати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demidova</cp:lastModifiedBy>
  <cp:lastPrinted>2012-06-25T11:24:42Z</cp:lastPrinted>
  <dcterms:created xsi:type="dcterms:W3CDTF">2011-03-01T07:20:06Z</dcterms:created>
  <dcterms:modified xsi:type="dcterms:W3CDTF">2013-04-11T05:48:57Z</dcterms:modified>
</cp:coreProperties>
</file>